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Лист1!$A$1:$J$31</definedName>
  </definedNames>
  <calcPr calcId="145621"/>
</workbook>
</file>

<file path=xl/calcChain.xml><?xml version="1.0" encoding="utf-8"?>
<calcChain xmlns="http://schemas.openxmlformats.org/spreadsheetml/2006/main">
  <c r="E15" i="1" l="1"/>
  <c r="I14" i="1"/>
  <c r="H14" i="1" s="1"/>
  <c r="G14" i="1"/>
  <c r="I13" i="1"/>
  <c r="H13" i="1" s="1"/>
  <c r="G13" i="1"/>
  <c r="I12" i="1"/>
  <c r="G12" i="1"/>
  <c r="H12" i="1" s="1"/>
  <c r="I11" i="1"/>
  <c r="I15" i="1" s="1"/>
  <c r="G11" i="1"/>
  <c r="G15" i="1" s="1"/>
  <c r="H11" i="1" l="1"/>
  <c r="H15" i="1" s="1"/>
</calcChain>
</file>

<file path=xl/sharedStrings.xml><?xml version="1.0" encoding="utf-8"?>
<sst xmlns="http://schemas.openxmlformats.org/spreadsheetml/2006/main" count="41" uniqueCount="39">
  <si>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</si>
  <si>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</si>
  <si>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</si>
  <si>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</si>
  <si>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</si>
  <si>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</si>
  <si>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</si>
  <si>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</si>
  <si>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</si>
  <si>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</si>
  <si>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</si>
  <si>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</si>
  <si>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</si>
  <si>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</si>
  <si>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</si>
  <si>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</si>
  <si>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</si>
  <si>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</si>
  <si>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</si>
  <si>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</si>
  <si>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</si>
  <si>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</si>
  <si>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</si>
  <si>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</si>
  <si>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</si>
  <si>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</si>
  <si>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</si>
  <si>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</si>
  <si>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ЛОТ № СНГ - НВЛ - 11/01.12.20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</si>
  <si>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(арматура промышленная трубопроводная) в соответствии с прилагаемой Спецификацией №1</t>
    </r>
  </si>
  <si>
    <t>Сумма за вид ТМЦ 
без НДС, руб.</t>
  </si>
  <si>
    <t>Сумма за вид ТМЦ 
с НДС, руб.</t>
  </si>
  <si>
    <t>Клапан 15лс65нж 25х16 ХЛ1 фл</t>
  </si>
  <si>
    <t>ХМАО-Югра, Нижневартовский район, ПБ ЦТБ, склад 42_ЦТБ_Оборудование, максимальная удаленность 35 км от г. Нижневартовска</t>
  </si>
  <si>
    <t>К-Т</t>
  </si>
  <si>
    <t>Клапан 15нж65нж АТС-КТ-040-016-02 40х16</t>
  </si>
  <si>
    <t>Клапан И65235 080ПС 25с48нж 80х63 У1 МИМ</t>
  </si>
  <si>
    <t>Клапан КМР-Э 301 С 50 16Ра УХЛ1-AM(Ex)</t>
  </si>
  <si>
    <t xml:space="preserve">Примечание: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</si>
</sst>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22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145615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38100</xdr:rowOff>
    </xdr:from>
    <xdr:to>
      <xdr:col>4</xdr:col>
      <xdr:colOff>104775</xdr:colOff>
      <xdr:row>20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view="pageBreakPreview" zoomScale="70" zoomScaleNormal="60" zoomScaleSheetLayoutView="70" workbookViewId="0">
      <selection activeCell="A11" sqref="A11:XFD14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49" t="s">
        <v>13</v>
      </c>
      <c r="C3" s="49"/>
      <c r="D3" s="49"/>
      <c r="E3" s="49"/>
      <c r="F3" s="49"/>
      <c r="G3" s="49"/>
      <c r="H3" s="37"/>
      <c r="I3" s="35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0" t="s">
        <v>24</v>
      </c>
      <c r="C5" s="50"/>
      <c r="D5" s="50"/>
      <c r="E5" s="50"/>
      <c r="F5" s="50"/>
      <c r="G5" s="50"/>
      <c r="H5" s="50"/>
      <c r="I5" s="50"/>
      <c r="J5" s="50"/>
    </row>
    <row r="6" spans="1:12" s="20" customFormat="1" x14ac:dyDescent="0.25"/>
    <row r="7" spans="1:12" s="20" customFormat="1" ht="22.5" x14ac:dyDescent="0.3">
      <c r="A7" s="52" t="s">
        <v>28</v>
      </c>
      <c r="B7" s="52"/>
      <c r="C7" s="52"/>
      <c r="D7" s="52"/>
      <c r="E7" s="52"/>
      <c r="F7" s="52"/>
      <c r="G7" s="52"/>
      <c r="H7" s="52"/>
      <c r="I7" s="52"/>
      <c r="J7" s="52"/>
    </row>
    <row r="8" spans="1:12" s="22" customFormat="1" ht="34.5" customHeight="1" x14ac:dyDescent="0.3">
      <c r="A8" s="51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36"/>
      <c r="L8" s="36"/>
    </row>
    <row r="9" spans="1:12" ht="18.75" x14ac:dyDescent="0.3">
      <c r="A9" s="47"/>
      <c r="B9" s="47"/>
      <c r="C9" s="47"/>
      <c r="D9" s="47"/>
      <c r="E9" s="47"/>
      <c r="F9" s="47"/>
      <c r="G9" s="47"/>
      <c r="H9" s="47"/>
      <c r="I9" s="47"/>
      <c r="J9" s="47"/>
    </row>
    <row r="10" spans="1:12" s="33" customFormat="1" ht="78" customHeight="1" x14ac:dyDescent="0.3">
      <c r="A10" s="34" t="s">
        <v>0</v>
      </c>
      <c r="B10" s="34" t="s">
        <v>21</v>
      </c>
      <c r="C10" s="34" t="s">
        <v>17</v>
      </c>
      <c r="D10" s="34" t="s">
        <v>1</v>
      </c>
      <c r="E10" s="34" t="s">
        <v>20</v>
      </c>
      <c r="F10" s="34" t="s">
        <v>22</v>
      </c>
      <c r="G10" s="34" t="s">
        <v>30</v>
      </c>
      <c r="H10" s="34" t="s">
        <v>25</v>
      </c>
      <c r="I10" s="38" t="s">
        <v>31</v>
      </c>
      <c r="J10" s="34" t="s">
        <v>23</v>
      </c>
    </row>
    <row r="11" spans="1:12" s="33" customFormat="1" ht="41.25" customHeight="1" x14ac:dyDescent="0.3">
      <c r="A11" s="31">
        <v>1</v>
      </c>
      <c r="B11" s="39" t="s">
        <v>32</v>
      </c>
      <c r="C11" s="53" t="s">
        <v>33</v>
      </c>
      <c r="D11" s="40" t="s">
        <v>34</v>
      </c>
      <c r="E11" s="42">
        <v>3</v>
      </c>
      <c r="F11" s="26"/>
      <c r="G11" s="26">
        <f>ROUND(F11*E11,2)</f>
        <v>0</v>
      </c>
      <c r="H11" s="26">
        <f>I11-G11</f>
        <v>0</v>
      </c>
      <c r="I11" s="26">
        <f>ROUND(F11*E11*1.2,2)</f>
        <v>0</v>
      </c>
      <c r="J11" s="54" t="s">
        <v>27</v>
      </c>
    </row>
    <row r="12" spans="1:12" s="33" customFormat="1" ht="41.25" customHeight="1" x14ac:dyDescent="0.3">
      <c r="A12" s="31">
        <v>2</v>
      </c>
      <c r="B12" s="39" t="s">
        <v>35</v>
      </c>
      <c r="C12" s="53"/>
      <c r="D12" s="40" t="s">
        <v>34</v>
      </c>
      <c r="E12" s="42">
        <v>1</v>
      </c>
      <c r="F12" s="26"/>
      <c r="G12" s="26">
        <f>ROUND(F12*E12,2)</f>
        <v>0</v>
      </c>
      <c r="H12" s="26">
        <f>I12-G12</f>
        <v>0</v>
      </c>
      <c r="I12" s="26">
        <f>ROUND(F12*E12*1.2,2)</f>
        <v>0</v>
      </c>
      <c r="J12" s="54"/>
    </row>
    <row r="13" spans="1:12" s="33" customFormat="1" ht="41.25" customHeight="1" x14ac:dyDescent="0.3">
      <c r="A13" s="31">
        <v>3</v>
      </c>
      <c r="B13" s="39" t="s">
        <v>36</v>
      </c>
      <c r="C13" s="53"/>
      <c r="D13" s="40" t="s">
        <v>26</v>
      </c>
      <c r="E13" s="42">
        <v>1</v>
      </c>
      <c r="F13" s="26"/>
      <c r="G13" s="26">
        <f>ROUND(F13*E13,2)</f>
        <v>0</v>
      </c>
      <c r="H13" s="26">
        <f>I13-G13</f>
        <v>0</v>
      </c>
      <c r="I13" s="26">
        <f>ROUND(F13*E13*1.2,2)</f>
        <v>0</v>
      </c>
      <c r="J13" s="54"/>
    </row>
    <row r="14" spans="1:12" s="24" customFormat="1" ht="41.25" customHeight="1" x14ac:dyDescent="0.25">
      <c r="A14" s="31">
        <v>4</v>
      </c>
      <c r="B14" s="39" t="s">
        <v>37</v>
      </c>
      <c r="C14" s="53"/>
      <c r="D14" s="40" t="s">
        <v>34</v>
      </c>
      <c r="E14" s="42">
        <v>3</v>
      </c>
      <c r="F14" s="26"/>
      <c r="G14" s="26">
        <f>ROUND(F14*E14,2)</f>
        <v>0</v>
      </c>
      <c r="H14" s="26">
        <f>I14-G14</f>
        <v>0</v>
      </c>
      <c r="I14" s="26">
        <f>ROUND(F14*E14*1.2,2)</f>
        <v>0</v>
      </c>
      <c r="J14" s="54"/>
    </row>
    <row r="15" spans="1:12" s="24" customFormat="1" ht="39.75" customHeight="1" x14ac:dyDescent="0.25">
      <c r="A15" s="41"/>
      <c r="B15" s="34" t="s">
        <v>2</v>
      </c>
      <c r="C15" s="46"/>
      <c r="D15" s="23"/>
      <c r="E15" s="43">
        <f>SUM(E11:E14)</f>
        <v>8</v>
      </c>
      <c r="F15" s="32"/>
      <c r="G15" s="32">
        <f>SUM(G11:G14)</f>
        <v>0</v>
      </c>
      <c r="H15" s="32">
        <f>SUM(H11:H14)</f>
        <v>0</v>
      </c>
      <c r="I15" s="32">
        <f>SUM(I11:I14)</f>
        <v>0</v>
      </c>
      <c r="J15" s="31"/>
    </row>
    <row r="16" spans="1:12" ht="22.5" customHeight="1" x14ac:dyDescent="0.3">
      <c r="B16" s="3" t="s">
        <v>38</v>
      </c>
      <c r="C16" s="21"/>
    </row>
    <row r="18" spans="1:17" s="22" customFormat="1" ht="23.25" x14ac:dyDescent="0.25">
      <c r="A18" s="4" t="s">
        <v>3</v>
      </c>
      <c r="B18" s="6" t="s">
        <v>18</v>
      </c>
      <c r="C18" s="14"/>
      <c r="D18" s="14"/>
      <c r="E18" s="14"/>
      <c r="F18" s="14"/>
      <c r="G18" s="14"/>
      <c r="H18" s="14"/>
      <c r="I18" s="14"/>
      <c r="J18" s="14"/>
      <c r="L18" s="24"/>
      <c r="M18" s="24"/>
    </row>
    <row r="19" spans="1:17" s="22" customFormat="1" ht="48" customHeight="1" x14ac:dyDescent="0.25">
      <c r="A19" s="4">
        <v>3</v>
      </c>
      <c r="B19" s="48" t="s">
        <v>19</v>
      </c>
      <c r="C19" s="48"/>
      <c r="D19" s="48"/>
      <c r="E19" s="48"/>
      <c r="F19" s="48"/>
      <c r="G19" s="48"/>
      <c r="H19" s="45"/>
      <c r="I19" s="45"/>
      <c r="J19" s="45"/>
      <c r="L19" s="1"/>
      <c r="M19" s="1"/>
      <c r="N19" s="1"/>
      <c r="O19" s="1"/>
      <c r="P19" s="1"/>
      <c r="Q19" s="1"/>
    </row>
    <row r="20" spans="1:17" ht="18.75" x14ac:dyDescent="0.25">
      <c r="A20" s="44"/>
      <c r="B20" s="45"/>
      <c r="C20" s="45"/>
      <c r="D20" s="45"/>
      <c r="E20" s="45"/>
      <c r="F20" s="45"/>
    </row>
    <row r="21" spans="1:17" s="6" customFormat="1" ht="18.75" x14ac:dyDescent="0.25">
      <c r="A21" s="5"/>
      <c r="B21" s="6" t="s">
        <v>4</v>
      </c>
    </row>
    <row r="22" spans="1:17" s="6" customFormat="1" ht="18.75" x14ac:dyDescent="0.25">
      <c r="A22" s="5"/>
      <c r="B22" s="2" t="s">
        <v>5</v>
      </c>
    </row>
    <row r="23" spans="1:17" s="6" customFormat="1" ht="20.25" x14ac:dyDescent="0.25">
      <c r="A23" s="5"/>
      <c r="B23" s="10"/>
      <c r="C23" s="2"/>
    </row>
    <row r="24" spans="1:17" s="6" customFormat="1" ht="20.25" x14ac:dyDescent="0.25">
      <c r="A24" s="5"/>
      <c r="B24" s="10"/>
      <c r="C24" s="2"/>
    </row>
    <row r="25" spans="1:17" s="6" customFormat="1" ht="18.75" x14ac:dyDescent="0.25">
      <c r="A25" s="5"/>
      <c r="B25" s="7"/>
      <c r="C25" s="2"/>
    </row>
    <row r="26" spans="1:17" s="6" customFormat="1" ht="18.75" x14ac:dyDescent="0.3">
      <c r="A26" s="5"/>
      <c r="B26" s="25" t="s">
        <v>6</v>
      </c>
      <c r="C26" s="8" t="s">
        <v>7</v>
      </c>
    </row>
    <row r="27" spans="1:17" s="29" customFormat="1" ht="37.5" x14ac:dyDescent="0.25">
      <c r="A27" s="27"/>
      <c r="B27" s="28" t="s">
        <v>8</v>
      </c>
      <c r="C27" s="27" t="s">
        <v>9</v>
      </c>
      <c r="E27" s="29" t="s">
        <v>15</v>
      </c>
    </row>
    <row r="28" spans="1:17" s="6" customFormat="1" ht="18.75" x14ac:dyDescent="0.25">
      <c r="A28" s="5"/>
      <c r="C28" s="2"/>
    </row>
    <row r="29" spans="1:17" s="6" customFormat="1" ht="18.75" x14ac:dyDescent="0.25">
      <c r="A29" s="5"/>
      <c r="B29" s="6" t="s">
        <v>10</v>
      </c>
    </row>
    <row r="30" spans="1:17" s="6" customFormat="1" ht="18.75" x14ac:dyDescent="0.25">
      <c r="A30" s="5"/>
      <c r="B30" s="9"/>
      <c r="C30" s="6" t="s">
        <v>11</v>
      </c>
    </row>
  </sheetData>
  <mergeCells count="7">
    <mergeCell ref="B19:G19"/>
    <mergeCell ref="B3:G3"/>
    <mergeCell ref="B5:J5"/>
    <mergeCell ref="A8:J8"/>
    <mergeCell ref="A7:J7"/>
    <mergeCell ref="C11:C14"/>
    <mergeCell ref="J11:J14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2020-12-23T13:24:18Z</dcterms:modified>
</cp:coreProperties>
</file>